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3" i="1" l="1"/>
  <c r="J10" i="1" l="1"/>
  <c r="J11" i="1" l="1"/>
  <c r="J12" i="1" l="1"/>
  <c r="I13" i="1" l="1"/>
  <c r="I14" i="1" s="1"/>
</calcChain>
</file>

<file path=xl/sharedStrings.xml><?xml version="1.0" encoding="utf-8"?>
<sst xmlns="http://schemas.openxmlformats.org/spreadsheetml/2006/main" count="63" uniqueCount="38">
  <si>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</si>
  <si>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</si>
  <si>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</si>
  <si>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</si>
  <si>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</si>
  <si>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</si>
  <si>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</si>
  <si>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</si>
  <si>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</si>
  <si>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</si>
  <si>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</si>
  <si>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</si>
  <si>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</si>
  <si>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</si>
  <si>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</si>
  <si>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</si>
  <si>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</si>
  <si>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</si>
  <si>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</si>
  <si>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</si>
  <si>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</si>
  <si>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</si>
  <si>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</si>
  <si>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</si>
  <si>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</si>
  <si>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</si>
  <si>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</si>
  <si>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</si>
  <si>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</si>
  <si>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</si>
  <si>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</si>
  <si>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</si>
  <si>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производственная база «Прилуки»</t>
  </si>
  <si>
    <t>Наименование лота:  "Реализация невостребованных ликвидных запасов. Труба стальная реставрированная 1-108х5 ст09Г2С"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</si>
  <si>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НВЛ-2020/13-Т</t>
    </r>
  </si>
  <si>
    <t>2025364</t>
  </si>
  <si>
    <t>Труба стальная реставрированная 1-108х5 ст09Г2С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</si>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</sst>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0" fontId="12" fillId="0" borderId="0" xfId="1" applyFont="1" applyAlignment="1">
      <alignment horizontal="center" vertical="justify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0.7109375" style="8" customWidth="1"/>
    <col min="5" max="5" width="10.42578125" style="8" customWidth="1"/>
    <col min="6" max="6" width="13.57031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</row>
    <row r="2" spans="1:11" s="1" customFormat="1" ht="36.75" customHeight="1" x14ac:dyDescent="0.25">
      <c r="A2" s="58" t="s">
        <v>33</v>
      </c>
      <c r="B2" s="58"/>
      <c r="C2" s="58"/>
      <c r="D2" s="58"/>
      <c r="E2" s="58"/>
      <c r="F2" s="58"/>
      <c r="G2" s="58"/>
      <c r="H2" s="58"/>
    </row>
    <row r="3" spans="1:11" s="1" customFormat="1" ht="31.5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</row>
    <row r="4" spans="1:11" s="1" customFormat="1" ht="31.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27</v>
      </c>
      <c r="B5" s="60"/>
      <c r="C5" s="60"/>
      <c r="D5" s="60"/>
      <c r="E5" s="60"/>
      <c r="F5" s="60"/>
      <c r="G5" s="60"/>
      <c r="H5" s="60"/>
    </row>
    <row r="6" spans="1:11" s="1" customFormat="1" ht="38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19.5" customHeight="1" x14ac:dyDescent="0.2">
      <c r="A10" s="29">
        <v>1</v>
      </c>
      <c r="B10" s="30" t="s">
        <v>23</v>
      </c>
      <c r="C10" s="31" t="s">
        <v>35</v>
      </c>
      <c r="D10" s="41" t="s">
        <v>36</v>
      </c>
      <c r="E10" s="31" t="s">
        <v>37</v>
      </c>
      <c r="F10" s="32">
        <v>0.38300000000000001</v>
      </c>
      <c r="G10" s="42">
        <v>43766.95</v>
      </c>
      <c r="H10" s="40">
        <v>42948</v>
      </c>
      <c r="J10" s="39">
        <f t="shared" ref="J10:J12" si="0">F10*G10</f>
        <v>16762.741849999999</v>
      </c>
    </row>
    <row r="11" spans="1:11" s="3" customFormat="1" ht="19.5" customHeight="1" x14ac:dyDescent="0.2">
      <c r="A11" s="29">
        <v>2</v>
      </c>
      <c r="B11" s="30" t="s">
        <v>23</v>
      </c>
      <c r="C11" s="31" t="s">
        <v>35</v>
      </c>
      <c r="D11" s="41" t="s">
        <v>36</v>
      </c>
      <c r="E11" s="31" t="s">
        <v>37</v>
      </c>
      <c r="F11" s="32">
        <v>3.4249999999999998</v>
      </c>
      <c r="G11" s="42">
        <v>43766.95</v>
      </c>
      <c r="H11" s="40">
        <v>42948</v>
      </c>
      <c r="J11" s="39">
        <f t="shared" si="0"/>
        <v>149901.80374999999</v>
      </c>
    </row>
    <row r="12" spans="1:11" s="38" customFormat="1" ht="19.5" customHeight="1" x14ac:dyDescent="0.2">
      <c r="A12" s="29">
        <v>3</v>
      </c>
      <c r="B12" s="30" t="s">
        <v>23</v>
      </c>
      <c r="C12" s="31" t="s">
        <v>35</v>
      </c>
      <c r="D12" s="41" t="s">
        <v>36</v>
      </c>
      <c r="E12" s="31" t="s">
        <v>37</v>
      </c>
      <c r="F12" s="32">
        <v>1.02</v>
      </c>
      <c r="G12" s="33">
        <v>43766.95</v>
      </c>
      <c r="H12" s="40">
        <v>42948</v>
      </c>
      <c r="J12" s="39">
        <f t="shared" si="0"/>
        <v>44642.288999999997</v>
      </c>
    </row>
    <row r="13" spans="1:11" s="4" customFormat="1" ht="15.75" x14ac:dyDescent="0.25">
      <c r="A13" s="49" t="s">
        <v>7</v>
      </c>
      <c r="B13" s="49"/>
      <c r="C13" s="49"/>
      <c r="D13" s="49"/>
      <c r="E13" s="34"/>
      <c r="F13" s="35">
        <f>SUM(F10:F12)</f>
        <v>4.8279999999999994</v>
      </c>
      <c r="G13" s="36"/>
      <c r="H13" s="37"/>
      <c r="I13" s="43">
        <f>SUM(J10:J12)</f>
        <v>211306.83459999997</v>
      </c>
      <c r="J13" s="44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  <c r="I14" s="45">
        <f>I13*1.2</f>
        <v>253568.20151999994</v>
      </c>
      <c r="J14" s="46"/>
    </row>
    <row r="15" spans="1:11" s="4" customFormat="1" ht="135.75" customHeight="1" x14ac:dyDescent="0.25">
      <c r="A15" s="52" t="s">
        <v>8</v>
      </c>
      <c r="B15" s="52"/>
      <c r="C15" s="52"/>
      <c r="D15" s="52"/>
      <c r="E15" s="53" t="s">
        <v>9</v>
      </c>
      <c r="F15" s="53"/>
      <c r="G15" s="53"/>
      <c r="H15" s="53"/>
    </row>
    <row r="16" spans="1:11" s="4" customFormat="1" x14ac:dyDescent="0.25">
      <c r="A16" s="54" t="s">
        <v>22</v>
      </c>
      <c r="B16" s="54"/>
      <c r="C16" s="54"/>
      <c r="D16" s="54"/>
      <c r="E16" s="48" t="s">
        <v>26</v>
      </c>
      <c r="F16" s="48"/>
      <c r="G16" s="48"/>
      <c r="H16" s="48"/>
    </row>
    <row r="17" spans="1:8" s="4" customFormat="1" ht="34.5" customHeight="1" x14ac:dyDescent="0.25">
      <c r="A17" s="47" t="s">
        <v>28</v>
      </c>
      <c r="B17" s="47"/>
      <c r="C17" s="47"/>
      <c r="D17" s="47"/>
      <c r="E17" s="48" t="s">
        <v>26</v>
      </c>
      <c r="F17" s="48"/>
      <c r="G17" s="48"/>
      <c r="H17" s="48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29</v>
      </c>
    </row>
    <row r="23" spans="1:8" s="20" customFormat="1" ht="15.75" x14ac:dyDescent="0.25">
      <c r="A23" s="20" t="s">
        <v>30</v>
      </c>
      <c r="F23" s="22"/>
      <c r="G23" s="22"/>
    </row>
  </sheetData>
  <mergeCells count="15">
    <mergeCell ref="A1:H1"/>
    <mergeCell ref="A2:H2"/>
    <mergeCell ref="A3:H3"/>
    <mergeCell ref="A4:H4"/>
    <mergeCell ref="A5:H5"/>
    <mergeCell ref="A6:H6"/>
    <mergeCell ref="A15:D15"/>
    <mergeCell ref="E15:H15"/>
    <mergeCell ref="A16:D16"/>
    <mergeCell ref="E16:H16"/>
    <mergeCell ref="I13:J13"/>
    <mergeCell ref="I14:J14"/>
    <mergeCell ref="A17:D17"/>
    <mergeCell ref="E17:H17"/>
    <mergeCell ref="A13:D13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2020-01-22T10:06:45Z</cp:lastPrinted>
  <dcterms:created xsi:type="dcterms:W3CDTF">2016-09-16T10:27:35Z</dcterms:created>
  <dcterms:modified xsi:type="dcterms:W3CDTF">2020-01-22T10:17:48Z</dcterms:modified>
</cp:coreProperties>
</file>